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OFFICE\ARR\TARIFF-2023-24\QUERIES -OERC &amp; OBJECTORS\Rejoinders to objections\03.02.2023 REJOINDER\SOUMYA RANJAN PATTNAIK\Annexure- 03 Renewable Energy purchased\"/>
    </mc:Choice>
  </mc:AlternateContent>
  <bookViews>
    <workbookView xWindow="0" yWindow="0" windowWidth="21600" windowHeight="9735"/>
  </bookViews>
  <sheets>
    <sheet name="Sheet2" sheetId="2" r:id="rId1"/>
  </sheets>
  <definedNames>
    <definedName name="_xlnm.Print_Area" localSheetId="0">Sheet2!$A$1:$G$81</definedName>
    <definedName name="_xlnm.Print_Titles" localSheetId="0">Sheet2!$3:$4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6" i="2" l="1"/>
  <c r="G7" i="2"/>
  <c r="G8" i="2"/>
  <c r="G9" i="2"/>
  <c r="G10" i="2"/>
  <c r="G11" i="2"/>
  <c r="G12" i="2"/>
  <c r="G13" i="2"/>
  <c r="G14" i="2"/>
  <c r="G15" i="2"/>
  <c r="G16" i="2"/>
  <c r="G17" i="2"/>
  <c r="G18" i="2"/>
  <c r="G19" i="2"/>
  <c r="G20" i="2"/>
  <c r="G21" i="2"/>
  <c r="G22" i="2"/>
  <c r="G23" i="2"/>
  <c r="G24" i="2"/>
  <c r="G25" i="2"/>
  <c r="G26" i="2"/>
  <c r="G27" i="2"/>
  <c r="G28" i="2"/>
  <c r="G29" i="2"/>
  <c r="G30" i="2"/>
  <c r="G31" i="2"/>
  <c r="G32" i="2"/>
  <c r="G33" i="2"/>
  <c r="G34" i="2"/>
  <c r="G35" i="2"/>
  <c r="G36" i="2"/>
  <c r="G37" i="2"/>
  <c r="G38" i="2"/>
  <c r="G39" i="2"/>
  <c r="G40" i="2"/>
  <c r="G41" i="2"/>
  <c r="G42" i="2"/>
  <c r="G43" i="2"/>
  <c r="G44" i="2"/>
  <c r="G45" i="2"/>
  <c r="G46" i="2"/>
  <c r="G47" i="2"/>
  <c r="G48" i="2"/>
  <c r="G49" i="2"/>
  <c r="G50" i="2"/>
  <c r="G51" i="2"/>
  <c r="G52" i="2"/>
  <c r="G53" i="2"/>
  <c r="G54" i="2"/>
  <c r="G55" i="2"/>
  <c r="G56" i="2"/>
  <c r="G57" i="2"/>
  <c r="G58" i="2"/>
  <c r="G59" i="2"/>
  <c r="G60" i="2"/>
  <c r="G61" i="2"/>
  <c r="G62" i="2"/>
  <c r="G63" i="2"/>
  <c r="G64" i="2"/>
  <c r="G65" i="2"/>
  <c r="G66" i="2"/>
  <c r="G67" i="2"/>
  <c r="G68" i="2"/>
  <c r="G69" i="2"/>
  <c r="G70" i="2"/>
  <c r="G71" i="2"/>
  <c r="G73" i="2"/>
  <c r="G74" i="2"/>
  <c r="G75" i="2"/>
  <c r="G76" i="2"/>
  <c r="G77" i="2"/>
  <c r="G78" i="2"/>
  <c r="G79" i="2"/>
  <c r="G5" i="2"/>
  <c r="F80" i="2"/>
  <c r="D80" i="2"/>
  <c r="G80" i="2" s="1"/>
  <c r="F72" i="2"/>
  <c r="E72" i="2"/>
  <c r="G72" i="2" s="1"/>
  <c r="F37" i="2"/>
  <c r="F81" i="2" s="1"/>
  <c r="E37" i="2"/>
  <c r="E81" i="2" s="1"/>
  <c r="G81" i="2" l="1"/>
  <c r="D81" i="2"/>
</calcChain>
</file>

<file path=xl/sharedStrings.xml><?xml version="1.0" encoding="utf-8"?>
<sst xmlns="http://schemas.openxmlformats.org/spreadsheetml/2006/main" count="162" uniqueCount="65">
  <si>
    <t>Sl. No.</t>
  </si>
  <si>
    <t>Name of the Obligated Entities Procuring Power 
through Open access /Third party</t>
  </si>
  <si>
    <t>Type of Procurement
(open access /third party)</t>
  </si>
  <si>
    <t>Conventional</t>
  </si>
  <si>
    <t>Solar</t>
  </si>
  <si>
    <t>Non-Solar</t>
  </si>
  <si>
    <t>Total</t>
  </si>
  <si>
    <t>RSP</t>
  </si>
  <si>
    <t>JSPL, Barbil</t>
  </si>
  <si>
    <t>TSL, Kalinganagar</t>
  </si>
  <si>
    <t>Quantum of Energy Procured excluding transmission loss (in MWh)</t>
  </si>
  <si>
    <t>Tata Steel Mining Ltd,Athagarh</t>
  </si>
  <si>
    <t>BPPL</t>
  </si>
  <si>
    <t>Through IEX (DAM)</t>
  </si>
  <si>
    <t>Through IEX(RTM)</t>
  </si>
  <si>
    <t>GMR</t>
  </si>
  <si>
    <t>Through IEX (RTM)</t>
  </si>
  <si>
    <t>OFBL Badmal</t>
  </si>
  <si>
    <t>BEL SOLAR</t>
  </si>
  <si>
    <t>SMC Power Gen Ltd</t>
  </si>
  <si>
    <t>Shree Ganesh Metalics</t>
  </si>
  <si>
    <t>VLSEZ_UNIT</t>
  </si>
  <si>
    <t>VAL(9X135)</t>
  </si>
  <si>
    <t>Inter state from BALCO</t>
  </si>
  <si>
    <t>GRIDCO</t>
  </si>
  <si>
    <t>ASL</t>
  </si>
  <si>
    <t>FAP,Bamnipal</t>
  </si>
  <si>
    <t>TSL, FAP(Joda )</t>
  </si>
  <si>
    <t>TSLPL</t>
  </si>
  <si>
    <t>AMNS India Ltd, Dabuna</t>
  </si>
  <si>
    <t>JSPL, Angul</t>
  </si>
  <si>
    <t>Through IEX ( RTM)</t>
  </si>
  <si>
    <t>MSP Sponge</t>
  </si>
  <si>
    <t>Sarada Mines Pvt Ltd, Barbil</t>
  </si>
  <si>
    <t>Dhamra Port Corp Ltd</t>
  </si>
  <si>
    <t xml:space="preserve">JSL, Duburi </t>
  </si>
  <si>
    <t>JSW Cement Ltd</t>
  </si>
  <si>
    <t>Arcelor Mittal NS India Ltd,Chitrakonda</t>
  </si>
  <si>
    <t>TOTAL</t>
  </si>
  <si>
    <t>ASL, Ghantikhal</t>
  </si>
  <si>
    <t>TSBSL</t>
  </si>
  <si>
    <t>NBVL</t>
  </si>
  <si>
    <t>AMNSIL, Paradeep</t>
  </si>
  <si>
    <t>ACC Ltd</t>
  </si>
  <si>
    <t>Through Interstate RE</t>
  </si>
  <si>
    <t>PPL,Paradeep</t>
  </si>
  <si>
    <t>KCMW TANGI</t>
  </si>
  <si>
    <t>DCBL Rajgangpur</t>
  </si>
  <si>
    <t>Through Interstate (RE)</t>
  </si>
  <si>
    <t>Hindalco Smelter,Hirakud</t>
  </si>
  <si>
    <t>Aditya Aluminium</t>
  </si>
  <si>
    <t>Shri Mahavir Ferro Alloys Ltd</t>
  </si>
  <si>
    <t>DCBL</t>
  </si>
  <si>
    <t>Through Interstate STOA Bilateral (RE Sources)</t>
  </si>
  <si>
    <t>Through Interstate STOA Bilateral (Non-RE Sources)</t>
  </si>
  <si>
    <t>VL(9X135)</t>
  </si>
  <si>
    <t>Shyam Metalics &amp; Energy Ltd</t>
  </si>
  <si>
    <t>SMC UNIT-II</t>
  </si>
  <si>
    <t>TSL Joda East Iron Mines</t>
  </si>
  <si>
    <t>Inter state STOA Bilateral RE</t>
  </si>
  <si>
    <t>Sree Metaliks Ltd, Barbil</t>
  </si>
  <si>
    <t>AMNSIL_Paradeep</t>
  </si>
  <si>
    <t>TSL ,FAP Gopalpur</t>
  </si>
  <si>
    <t xml:space="preserve">Through Interstate </t>
  </si>
  <si>
    <t>Monthly Information on Procurement of Power by the Obligated Entities for the month of APRIL-2021 through Open Access/Third Party Transaction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</si>
</sst>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2" xfId="0" applyFont="1" applyBorder="1" applyAlignment="1">
      <alignment horizontal="center" wrapText="1"/>
    </xf>
    <xf numFmtId="0" fontId="1" fillId="0" borderId="3" xfId="0" applyFont="1" applyBorder="1" applyAlignment="1">
      <alignment horizontal="center" wrapText="1"/>
    </xf>
    <xf numFmtId="0" fontId="1" fillId="0" borderId="5" xfId="0" applyFont="1" applyBorder="1" applyAlignment="1">
      <alignment horizontal="center" wrapText="1"/>
    </xf>
    <xf numFmtId="0" fontId="1" fillId="0" borderId="6" xfId="0" applyFont="1" applyBorder="1" applyAlignment="1">
      <alignment horizontal="center" wrapText="1"/>
    </xf>
    <xf numFmtId="0" fontId="1" fillId="0" borderId="4" xfId="0" applyFont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0" fillId="0" borderId="0" xfId="0" applyAlignment="1">
      <alignment horizontal="center" wrapText="1"/>
    </xf>
    <xf numFmtId="0" fontId="3" fillId="0" borderId="0" xfId="0" applyFont="1" applyBorder="1" applyAlignment="1">
      <alignment horizontal="center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 wrapText="1"/>
    </xf>
    <xf numFmtId="2" fontId="2" fillId="0" borderId="1" xfId="0" applyNumberFormat="1" applyFont="1" applyFill="1" applyBorder="1" applyAlignment="1">
      <alignment horizontal="center" wrapText="1"/>
    </xf>
    <xf numFmtId="2" fontId="2" fillId="0" borderId="0" xfId="0" applyNumberFormat="1" applyFont="1" applyFill="1" applyAlignment="1">
      <alignment horizontal="center" wrapText="1"/>
    </xf>
    <xf numFmtId="0" fontId="6" fillId="0" borderId="0" xfId="0" applyFont="1" applyFill="1" applyAlignment="1">
      <alignment horizontal="center" wrapText="1"/>
    </xf>
    <xf numFmtId="0" fontId="6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2" fontId="4" fillId="0" borderId="1" xfId="0" applyNumberFormat="1" applyFont="1" applyBorder="1" applyAlignment="1">
      <alignment horizontal="center" wrapText="1"/>
    </xf>
    <xf numFmtId="0" fontId="2" fillId="0" borderId="0" xfId="0" applyFont="1" applyFill="1" applyAlignment="1">
      <alignment horizontal="center" wrapText="1"/>
    </xf>
    <xf numFmtId="0" fontId="2" fillId="0" borderId="0" xfId="0" applyFont="1" applyAlignment="1">
      <alignment horizontal="center" wrapText="1"/>
    </xf>
    <xf numFmtId="0" fontId="7" fillId="0" borderId="1" xfId="0" applyFont="1" applyBorder="1" applyAlignment="1">
      <alignment horizontal="center" wrapText="1"/>
    </xf>
    <xf numFmtId="2" fontId="7" fillId="0" borderId="1" xfId="0" applyNumberFormat="1" applyFont="1" applyBorder="1" applyAlignment="1">
      <alignment horizontal="center" wrapText="1"/>
    </xf>
    <xf numFmtId="0" fontId="2" fillId="0" borderId="1" xfId="0" applyFont="1" applyFill="1" applyBorder="1" applyAlignment="1">
      <alignment horizontal="center" wrapText="1"/>
    </xf>
    <xf numFmtId="164" fontId="2" fillId="0" borderId="0" xfId="0" applyNumberFormat="1" applyFont="1" applyAlignment="1">
      <alignment horizontal="center" wrapText="1"/>
    </xf>
    <xf numFmtId="0" fontId="2" fillId="0" borderId="2" xfId="0" applyFont="1" applyBorder="1" applyAlignment="1">
      <alignment horizontal="center" wrapText="1"/>
    </xf>
    <xf numFmtId="2" fontId="2" fillId="0" borderId="2" xfId="0" applyNumberFormat="1" applyFont="1" applyBorder="1" applyAlignment="1">
      <alignment horizontal="center" wrapText="1"/>
    </xf>
    <xf numFmtId="0" fontId="0" fillId="0" borderId="1" xfId="0" applyBorder="1" applyAlignment="1">
      <alignment horizontal="center" wrapText="1"/>
    </xf>
    <xf numFmtId="2" fontId="0" fillId="0" borderId="1" xfId="0" applyNumberFormat="1" applyBorder="1" applyAlignment="1">
      <alignment horizontal="center" wrapText="1"/>
    </xf>
    <xf numFmtId="164" fontId="0" fillId="0" borderId="0" xfId="0" applyNumberFormat="1" applyAlignment="1">
      <alignment horizontal="center" wrapText="1"/>
    </xf>
    <xf numFmtId="0" fontId="5" fillId="0" borderId="0" xfId="0" applyFont="1" applyAlignment="1">
      <alignment horizontal="center" wrapText="1"/>
    </xf>
    <xf numFmtId="0" fontId="1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7"/>
  <sheetViews>
    <sheetView tabSelected="1" view="pageBreakPreview" topLeftCell="A64" zoomScale="60" zoomScaleNormal="100" workbookViewId="0">
      <selection activeCell="E63" sqref="E63"/>
    </sheetView>
  </sheetViews>
  <sheetFormatPr defaultRowHeight="15" x14ac:dyDescent="0.25"/>
  <cols>
    <col min="1" max="1" width="4.85546875" style="9" customWidth="1"/>
    <col min="2" max="3" width="17.140625" style="9" customWidth="1"/>
    <col min="4" max="4" width="13.28515625" style="9" customWidth="1"/>
    <col min="5" max="5" width="10.42578125" style="30" customWidth="1"/>
    <col min="6" max="6" width="13.140625" style="8" customWidth="1"/>
    <col min="7" max="7" width="11.140625" style="8" customWidth="1"/>
    <col min="8" max="8" width="17.5703125" style="8" customWidth="1"/>
    <col min="9" max="10" width="9.140625" style="8"/>
    <col min="11" max="11" width="9.140625" style="9"/>
    <col min="12" max="12" width="10.5703125" style="9" bestFit="1" customWidth="1"/>
    <col min="13" max="16384" width="9.140625" style="9"/>
  </cols>
  <sheetData>
    <row r="1" spans="1:10" x14ac:dyDescent="0.25">
      <c r="A1" s="2" t="s">
        <v>64</v>
      </c>
      <c r="B1" s="2"/>
      <c r="C1" s="2"/>
      <c r="D1" s="2"/>
      <c r="E1" s="2"/>
      <c r="F1" s="2"/>
      <c r="G1" s="2"/>
    </row>
    <row r="2" spans="1:10" ht="15.75" x14ac:dyDescent="0.25">
      <c r="A2" s="1"/>
      <c r="B2" s="1"/>
      <c r="C2" s="1"/>
      <c r="D2" s="10"/>
      <c r="E2" s="10"/>
      <c r="F2" s="10"/>
      <c r="G2" s="10"/>
      <c r="H2" s="9"/>
      <c r="I2" s="9"/>
      <c r="J2" s="9"/>
    </row>
    <row r="3" spans="1:10" x14ac:dyDescent="0.25">
      <c r="A3" s="3" t="s">
        <v>0</v>
      </c>
      <c r="B3" s="3" t="s">
        <v>1</v>
      </c>
      <c r="C3" s="3" t="s">
        <v>2</v>
      </c>
      <c r="D3" s="5" t="s">
        <v>10</v>
      </c>
      <c r="E3" s="6"/>
      <c r="F3" s="6"/>
      <c r="G3" s="7"/>
      <c r="H3" s="9"/>
      <c r="I3" s="9"/>
      <c r="J3" s="9"/>
    </row>
    <row r="4" spans="1:10" x14ac:dyDescent="0.25">
      <c r="A4" s="4"/>
      <c r="B4" s="4"/>
      <c r="C4" s="4"/>
      <c r="D4" s="11" t="s">
        <v>3</v>
      </c>
      <c r="E4" s="11" t="s">
        <v>4</v>
      </c>
      <c r="F4" s="11" t="s">
        <v>5</v>
      </c>
      <c r="G4" s="11" t="s">
        <v>6</v>
      </c>
      <c r="H4" s="9"/>
      <c r="I4" s="9"/>
      <c r="J4" s="9"/>
    </row>
    <row r="5" spans="1:10" s="17" customFormat="1" ht="30" x14ac:dyDescent="0.25">
      <c r="A5" s="12">
        <v>1</v>
      </c>
      <c r="B5" s="12" t="s">
        <v>11</v>
      </c>
      <c r="C5" s="12" t="s">
        <v>12</v>
      </c>
      <c r="D5" s="13">
        <v>13803.100000000019</v>
      </c>
      <c r="E5" s="13">
        <v>0</v>
      </c>
      <c r="F5" s="14">
        <v>0</v>
      </c>
      <c r="G5" s="14">
        <f>SUM(D5:F5)</f>
        <v>13803.100000000019</v>
      </c>
      <c r="H5" s="15"/>
      <c r="I5" s="16"/>
      <c r="J5" s="16"/>
    </row>
    <row r="6" spans="1:10" s="17" customFormat="1" ht="30" x14ac:dyDescent="0.25">
      <c r="A6" s="12">
        <v>2</v>
      </c>
      <c r="B6" s="12" t="s">
        <v>11</v>
      </c>
      <c r="C6" s="12" t="s">
        <v>44</v>
      </c>
      <c r="D6" s="13">
        <v>0</v>
      </c>
      <c r="E6" s="13">
        <v>0</v>
      </c>
      <c r="F6" s="14">
        <v>1203.9903840000004</v>
      </c>
      <c r="G6" s="14">
        <f t="shared" ref="G6:G69" si="0">SUM(D6:F6)</f>
        <v>1203.9903840000004</v>
      </c>
      <c r="H6" s="15"/>
      <c r="I6" s="16"/>
      <c r="J6" s="16"/>
    </row>
    <row r="7" spans="1:10" ht="30" x14ac:dyDescent="0.25">
      <c r="A7" s="12">
        <v>3</v>
      </c>
      <c r="B7" s="12" t="s">
        <v>45</v>
      </c>
      <c r="C7" s="12" t="s">
        <v>13</v>
      </c>
      <c r="D7" s="13">
        <v>31.879049999999999</v>
      </c>
      <c r="E7" s="13">
        <v>0</v>
      </c>
      <c r="F7" s="13">
        <v>0</v>
      </c>
      <c r="G7" s="14">
        <f t="shared" si="0"/>
        <v>31.879049999999999</v>
      </c>
      <c r="H7" s="15"/>
    </row>
    <row r="8" spans="1:10" ht="30" x14ac:dyDescent="0.25">
      <c r="A8" s="12">
        <v>4</v>
      </c>
      <c r="B8" s="12" t="s">
        <v>45</v>
      </c>
      <c r="C8" s="12" t="s">
        <v>16</v>
      </c>
      <c r="D8" s="13">
        <v>97.320099999999996</v>
      </c>
      <c r="E8" s="13">
        <v>0</v>
      </c>
      <c r="F8" s="13">
        <v>0</v>
      </c>
      <c r="G8" s="14">
        <f t="shared" si="0"/>
        <v>97.320099999999996</v>
      </c>
      <c r="H8" s="15"/>
    </row>
    <row r="9" spans="1:10" x14ac:dyDescent="0.25">
      <c r="A9" s="12">
        <v>5</v>
      </c>
      <c r="B9" s="12" t="s">
        <v>30</v>
      </c>
      <c r="C9" s="12" t="s">
        <v>15</v>
      </c>
      <c r="D9" s="13">
        <v>1254.9860000000006</v>
      </c>
      <c r="E9" s="13">
        <v>0</v>
      </c>
      <c r="F9" s="13">
        <v>0</v>
      </c>
      <c r="G9" s="14">
        <f t="shared" si="0"/>
        <v>1254.9860000000006</v>
      </c>
      <c r="H9" s="15"/>
    </row>
    <row r="10" spans="1:10" x14ac:dyDescent="0.25">
      <c r="A10" s="12">
        <v>6</v>
      </c>
      <c r="B10" s="12" t="s">
        <v>30</v>
      </c>
      <c r="C10" s="12" t="s">
        <v>24</v>
      </c>
      <c r="D10" s="13">
        <v>248.86319999999952</v>
      </c>
      <c r="E10" s="13">
        <v>0</v>
      </c>
      <c r="F10" s="13">
        <v>0</v>
      </c>
      <c r="G10" s="14">
        <f t="shared" si="0"/>
        <v>248.86319999999952</v>
      </c>
      <c r="H10" s="15"/>
    </row>
    <row r="11" spans="1:10" x14ac:dyDescent="0.25">
      <c r="A11" s="12">
        <v>7</v>
      </c>
      <c r="B11" s="12" t="s">
        <v>30</v>
      </c>
      <c r="C11" s="12" t="s">
        <v>40</v>
      </c>
      <c r="D11" s="13">
        <v>1329.5208</v>
      </c>
      <c r="E11" s="13">
        <v>0</v>
      </c>
      <c r="F11" s="13">
        <v>0</v>
      </c>
      <c r="G11" s="14">
        <f t="shared" si="0"/>
        <v>1329.5208</v>
      </c>
      <c r="H11" s="15"/>
    </row>
    <row r="12" spans="1:10" x14ac:dyDescent="0.25">
      <c r="A12" s="12">
        <v>8</v>
      </c>
      <c r="B12" s="12" t="s">
        <v>30</v>
      </c>
      <c r="C12" s="12" t="s">
        <v>25</v>
      </c>
      <c r="D12" s="13">
        <v>838.08000000000106</v>
      </c>
      <c r="E12" s="13">
        <v>0</v>
      </c>
      <c r="F12" s="13">
        <v>0</v>
      </c>
      <c r="G12" s="14">
        <f t="shared" si="0"/>
        <v>838.08000000000106</v>
      </c>
      <c r="H12" s="15"/>
    </row>
    <row r="13" spans="1:10" ht="30" x14ac:dyDescent="0.25">
      <c r="A13" s="12">
        <v>9</v>
      </c>
      <c r="B13" s="12" t="s">
        <v>30</v>
      </c>
      <c r="C13" s="12" t="s">
        <v>16</v>
      </c>
      <c r="D13" s="13">
        <v>1255.3933999999995</v>
      </c>
      <c r="E13" s="13">
        <v>0</v>
      </c>
      <c r="F13" s="13">
        <v>0</v>
      </c>
      <c r="G13" s="14">
        <f t="shared" si="0"/>
        <v>1255.3933999999995</v>
      </c>
      <c r="H13" s="15"/>
    </row>
    <row r="14" spans="1:10" ht="30" x14ac:dyDescent="0.25">
      <c r="A14" s="12">
        <v>10</v>
      </c>
      <c r="B14" s="12" t="s">
        <v>39</v>
      </c>
      <c r="C14" s="12" t="s">
        <v>13</v>
      </c>
      <c r="D14" s="13">
        <v>13.851600000000015</v>
      </c>
      <c r="E14" s="13">
        <v>0</v>
      </c>
      <c r="F14" s="13">
        <v>0</v>
      </c>
      <c r="G14" s="14">
        <f t="shared" si="0"/>
        <v>13.851600000000015</v>
      </c>
      <c r="H14" s="15"/>
    </row>
    <row r="15" spans="1:10" ht="30" x14ac:dyDescent="0.25">
      <c r="A15" s="12">
        <v>11</v>
      </c>
      <c r="B15" s="12" t="s">
        <v>39</v>
      </c>
      <c r="C15" s="12" t="s">
        <v>16</v>
      </c>
      <c r="D15" s="13">
        <v>17.794650000000008</v>
      </c>
      <c r="E15" s="13">
        <v>0</v>
      </c>
      <c r="F15" s="13">
        <v>0</v>
      </c>
      <c r="G15" s="14">
        <f t="shared" si="0"/>
        <v>17.794650000000008</v>
      </c>
      <c r="H15" s="15"/>
    </row>
    <row r="16" spans="1:10" ht="30" x14ac:dyDescent="0.25">
      <c r="A16" s="12">
        <v>12</v>
      </c>
      <c r="B16" s="12" t="s">
        <v>46</v>
      </c>
      <c r="C16" s="12" t="s">
        <v>44</v>
      </c>
      <c r="D16" s="13">
        <v>0</v>
      </c>
      <c r="E16" s="13">
        <v>163.65764388500003</v>
      </c>
      <c r="F16" s="14">
        <v>0</v>
      </c>
      <c r="G16" s="14">
        <f t="shared" si="0"/>
        <v>163.65764388500003</v>
      </c>
      <c r="H16" s="15"/>
    </row>
    <row r="17" spans="1:10" x14ac:dyDescent="0.25">
      <c r="A17" s="12">
        <v>13</v>
      </c>
      <c r="B17" s="12" t="s">
        <v>46</v>
      </c>
      <c r="C17" s="12" t="s">
        <v>47</v>
      </c>
      <c r="D17" s="13">
        <v>213.78799999999984</v>
      </c>
      <c r="E17" s="13">
        <v>0</v>
      </c>
      <c r="F17" s="13">
        <v>0</v>
      </c>
      <c r="G17" s="14">
        <f t="shared" si="0"/>
        <v>213.78799999999984</v>
      </c>
      <c r="H17" s="15"/>
    </row>
    <row r="18" spans="1:10" ht="30" x14ac:dyDescent="0.25">
      <c r="A18" s="12">
        <v>14</v>
      </c>
      <c r="B18" s="12" t="s">
        <v>46</v>
      </c>
      <c r="C18" s="12" t="s">
        <v>16</v>
      </c>
      <c r="D18" s="13">
        <v>50.602474999999991</v>
      </c>
      <c r="E18" s="13">
        <v>0</v>
      </c>
      <c r="F18" s="13">
        <v>0</v>
      </c>
      <c r="G18" s="14">
        <f t="shared" si="0"/>
        <v>50.602474999999991</v>
      </c>
      <c r="H18" s="15"/>
    </row>
    <row r="19" spans="1:10" ht="15.75" x14ac:dyDescent="0.25">
      <c r="A19" s="12">
        <v>15</v>
      </c>
      <c r="B19" s="18" t="s">
        <v>17</v>
      </c>
      <c r="C19" s="18" t="s">
        <v>18</v>
      </c>
      <c r="D19" s="19">
        <v>0</v>
      </c>
      <c r="E19" s="13">
        <v>871.05600271527101</v>
      </c>
      <c r="F19" s="14">
        <v>0</v>
      </c>
      <c r="G19" s="14">
        <f t="shared" si="0"/>
        <v>871.05600271527101</v>
      </c>
      <c r="H19" s="15"/>
    </row>
    <row r="20" spans="1:10" s="21" customFormat="1" ht="30" x14ac:dyDescent="0.25">
      <c r="A20" s="12">
        <v>16</v>
      </c>
      <c r="B20" s="13" t="s">
        <v>19</v>
      </c>
      <c r="C20" s="12" t="s">
        <v>41</v>
      </c>
      <c r="D20" s="13">
        <v>7965.6400000000058</v>
      </c>
      <c r="E20" s="13">
        <v>0</v>
      </c>
      <c r="F20" s="13">
        <v>0</v>
      </c>
      <c r="G20" s="14">
        <f t="shared" si="0"/>
        <v>7965.6400000000058</v>
      </c>
      <c r="H20" s="15"/>
      <c r="I20" s="20"/>
      <c r="J20" s="20"/>
    </row>
    <row r="21" spans="1:10" s="21" customFormat="1" ht="30" x14ac:dyDescent="0.25">
      <c r="A21" s="12">
        <v>17</v>
      </c>
      <c r="B21" s="13" t="s">
        <v>19</v>
      </c>
      <c r="C21" s="12" t="s">
        <v>16</v>
      </c>
      <c r="D21" s="13">
        <v>389.44499999999999</v>
      </c>
      <c r="E21" s="13">
        <v>0</v>
      </c>
      <c r="F21" s="13">
        <v>0</v>
      </c>
      <c r="G21" s="14">
        <f t="shared" si="0"/>
        <v>389.44499999999999</v>
      </c>
      <c r="H21" s="15"/>
      <c r="I21" s="20"/>
      <c r="J21" s="20"/>
    </row>
    <row r="22" spans="1:10" s="21" customFormat="1" ht="30" x14ac:dyDescent="0.25">
      <c r="A22" s="12">
        <v>18</v>
      </c>
      <c r="B22" s="13" t="s">
        <v>19</v>
      </c>
      <c r="C22" s="12" t="s">
        <v>48</v>
      </c>
      <c r="D22" s="13">
        <v>0</v>
      </c>
      <c r="E22" s="14">
        <v>0</v>
      </c>
      <c r="F22" s="14">
        <v>449.81599999999997</v>
      </c>
      <c r="G22" s="14">
        <f t="shared" si="0"/>
        <v>449.81599999999997</v>
      </c>
      <c r="H22" s="15"/>
      <c r="I22" s="20"/>
      <c r="J22" s="20"/>
    </row>
    <row r="23" spans="1:10" s="21" customFormat="1" ht="30" x14ac:dyDescent="0.25">
      <c r="A23" s="12">
        <v>19</v>
      </c>
      <c r="B23" s="13" t="s">
        <v>49</v>
      </c>
      <c r="C23" s="12" t="s">
        <v>50</v>
      </c>
      <c r="D23" s="13">
        <v>132.40500000000003</v>
      </c>
      <c r="E23" s="13">
        <v>0</v>
      </c>
      <c r="F23" s="13">
        <v>0</v>
      </c>
      <c r="G23" s="14">
        <f t="shared" si="0"/>
        <v>132.40500000000003</v>
      </c>
      <c r="H23" s="15"/>
      <c r="I23" s="20"/>
      <c r="J23" s="20"/>
    </row>
    <row r="24" spans="1:10" s="21" customFormat="1" ht="30" x14ac:dyDescent="0.25">
      <c r="A24" s="12">
        <v>20</v>
      </c>
      <c r="B24" s="13" t="s">
        <v>51</v>
      </c>
      <c r="C24" s="12" t="s">
        <v>48</v>
      </c>
      <c r="D24" s="13">
        <v>0</v>
      </c>
      <c r="E24" s="13">
        <v>0</v>
      </c>
      <c r="F24" s="14">
        <v>45.014208000000053</v>
      </c>
      <c r="G24" s="14">
        <f t="shared" si="0"/>
        <v>45.014208000000053</v>
      </c>
      <c r="H24" s="15"/>
      <c r="I24" s="20"/>
      <c r="J24" s="20"/>
    </row>
    <row r="25" spans="1:10" s="21" customFormat="1" ht="30" x14ac:dyDescent="0.25">
      <c r="A25" s="12">
        <v>21</v>
      </c>
      <c r="B25" s="13" t="s">
        <v>51</v>
      </c>
      <c r="C25" s="12" t="s">
        <v>41</v>
      </c>
      <c r="D25" s="13">
        <v>1303.6799999999985</v>
      </c>
      <c r="E25" s="13">
        <v>0</v>
      </c>
      <c r="F25" s="13">
        <v>0</v>
      </c>
      <c r="G25" s="14">
        <f t="shared" si="0"/>
        <v>1303.6799999999985</v>
      </c>
      <c r="H25" s="15"/>
      <c r="I25" s="20"/>
      <c r="J25" s="20"/>
    </row>
    <row r="26" spans="1:10" s="21" customFormat="1" ht="30" x14ac:dyDescent="0.25">
      <c r="A26" s="12">
        <v>22</v>
      </c>
      <c r="B26" s="13" t="s">
        <v>51</v>
      </c>
      <c r="C26" s="12" t="s">
        <v>13</v>
      </c>
      <c r="D26" s="13">
        <v>45.163000000000004</v>
      </c>
      <c r="E26" s="13">
        <v>0</v>
      </c>
      <c r="F26" s="13">
        <v>0</v>
      </c>
      <c r="G26" s="14">
        <f t="shared" si="0"/>
        <v>45.163000000000004</v>
      </c>
      <c r="H26" s="15"/>
      <c r="I26" s="20"/>
      <c r="J26" s="20"/>
    </row>
    <row r="27" spans="1:10" s="21" customFormat="1" x14ac:dyDescent="0.25">
      <c r="A27" s="12">
        <v>23</v>
      </c>
      <c r="B27" s="13" t="s">
        <v>43</v>
      </c>
      <c r="C27" s="12" t="s">
        <v>24</v>
      </c>
      <c r="D27" s="13">
        <v>225.03999999999982</v>
      </c>
      <c r="E27" s="13">
        <v>0</v>
      </c>
      <c r="F27" s="13">
        <v>0</v>
      </c>
      <c r="G27" s="14">
        <f t="shared" si="0"/>
        <v>225.03999999999982</v>
      </c>
      <c r="H27" s="15"/>
      <c r="I27" s="20"/>
      <c r="J27" s="20"/>
    </row>
    <row r="28" spans="1:10" s="21" customFormat="1" ht="30" x14ac:dyDescent="0.25">
      <c r="A28" s="12">
        <v>24</v>
      </c>
      <c r="B28" s="12" t="s">
        <v>7</v>
      </c>
      <c r="C28" s="12" t="s">
        <v>13</v>
      </c>
      <c r="D28" s="13">
        <v>4582.563725</v>
      </c>
      <c r="E28" s="13">
        <v>0</v>
      </c>
      <c r="F28" s="13">
        <v>0</v>
      </c>
      <c r="G28" s="14">
        <f t="shared" si="0"/>
        <v>4582.563725</v>
      </c>
      <c r="H28" s="15"/>
      <c r="I28" s="20"/>
      <c r="J28" s="20"/>
    </row>
    <row r="29" spans="1:10" s="21" customFormat="1" x14ac:dyDescent="0.25">
      <c r="A29" s="12">
        <v>25</v>
      </c>
      <c r="B29" s="12" t="s">
        <v>7</v>
      </c>
      <c r="C29" s="12" t="s">
        <v>14</v>
      </c>
      <c r="D29" s="13">
        <v>4027.7528249999996</v>
      </c>
      <c r="E29" s="13">
        <v>0</v>
      </c>
      <c r="F29" s="13">
        <v>0</v>
      </c>
      <c r="G29" s="14">
        <f t="shared" si="0"/>
        <v>4027.7528249999996</v>
      </c>
      <c r="H29" s="15"/>
      <c r="I29" s="20"/>
      <c r="J29" s="20"/>
    </row>
    <row r="30" spans="1:10" s="21" customFormat="1" ht="30" x14ac:dyDescent="0.25">
      <c r="A30" s="12">
        <v>26</v>
      </c>
      <c r="B30" s="12" t="s">
        <v>7</v>
      </c>
      <c r="C30" s="12" t="s">
        <v>48</v>
      </c>
      <c r="D30" s="13">
        <v>0</v>
      </c>
      <c r="E30" s="13">
        <v>49.49894286</v>
      </c>
      <c r="F30" s="14">
        <v>0</v>
      </c>
      <c r="G30" s="14">
        <f t="shared" si="0"/>
        <v>49.49894286</v>
      </c>
      <c r="H30" s="15"/>
      <c r="I30" s="20"/>
      <c r="J30" s="20"/>
    </row>
    <row r="31" spans="1:10" s="21" customFormat="1" ht="30" x14ac:dyDescent="0.25">
      <c r="A31" s="12">
        <v>27</v>
      </c>
      <c r="B31" s="12" t="s">
        <v>52</v>
      </c>
      <c r="C31" s="12" t="s">
        <v>16</v>
      </c>
      <c r="D31" s="13">
        <v>413.96690000000001</v>
      </c>
      <c r="E31" s="13">
        <v>0</v>
      </c>
      <c r="F31" s="13">
        <v>0</v>
      </c>
      <c r="G31" s="14">
        <f t="shared" si="0"/>
        <v>413.96690000000001</v>
      </c>
      <c r="H31" s="15"/>
      <c r="I31" s="20"/>
      <c r="J31" s="20"/>
    </row>
    <row r="32" spans="1:10" s="21" customFormat="1" ht="30" x14ac:dyDescent="0.25">
      <c r="A32" s="12">
        <v>28</v>
      </c>
      <c r="B32" s="12" t="s">
        <v>20</v>
      </c>
      <c r="C32" s="22" t="s">
        <v>15</v>
      </c>
      <c r="D32" s="23">
        <v>2514.2399999999998</v>
      </c>
      <c r="E32" s="13">
        <v>0</v>
      </c>
      <c r="F32" s="13">
        <v>0</v>
      </c>
      <c r="G32" s="14">
        <f t="shared" si="0"/>
        <v>2514.2399999999998</v>
      </c>
      <c r="H32" s="15"/>
      <c r="I32" s="20"/>
      <c r="J32" s="20"/>
    </row>
    <row r="33" spans="1:10" s="21" customFormat="1" ht="30" x14ac:dyDescent="0.25">
      <c r="A33" s="12">
        <v>29</v>
      </c>
      <c r="B33" s="12" t="s">
        <v>20</v>
      </c>
      <c r="C33" s="22" t="s">
        <v>41</v>
      </c>
      <c r="D33" s="23">
        <v>1396.8000000000004</v>
      </c>
      <c r="E33" s="13">
        <v>0</v>
      </c>
      <c r="F33" s="13">
        <v>0</v>
      </c>
      <c r="G33" s="14">
        <f t="shared" si="0"/>
        <v>1396.8000000000004</v>
      </c>
      <c r="H33" s="15"/>
      <c r="I33" s="20"/>
      <c r="J33" s="20"/>
    </row>
    <row r="34" spans="1:10" s="21" customFormat="1" ht="30" x14ac:dyDescent="0.25">
      <c r="A34" s="12">
        <v>30</v>
      </c>
      <c r="B34" s="12" t="s">
        <v>20</v>
      </c>
      <c r="C34" s="12" t="s">
        <v>48</v>
      </c>
      <c r="D34" s="13">
        <v>0</v>
      </c>
      <c r="E34" s="13">
        <v>0</v>
      </c>
      <c r="F34" s="14">
        <v>92.1813503999999</v>
      </c>
      <c r="G34" s="14">
        <f t="shared" si="0"/>
        <v>92.1813503999999</v>
      </c>
      <c r="H34" s="15"/>
      <c r="I34" s="20"/>
      <c r="J34" s="20"/>
    </row>
    <row r="35" spans="1:10" s="21" customFormat="1" x14ac:dyDescent="0.25">
      <c r="A35" s="12">
        <v>31</v>
      </c>
      <c r="B35" s="12" t="s">
        <v>21</v>
      </c>
      <c r="C35" s="12" t="s">
        <v>22</v>
      </c>
      <c r="D35" s="13">
        <v>113394.21299999999</v>
      </c>
      <c r="E35" s="13">
        <v>0</v>
      </c>
      <c r="F35" s="13">
        <v>0</v>
      </c>
      <c r="G35" s="14">
        <f t="shared" si="0"/>
        <v>113394.21299999999</v>
      </c>
      <c r="H35" s="15"/>
      <c r="I35" s="20"/>
      <c r="J35" s="20"/>
    </row>
    <row r="36" spans="1:10" s="21" customFormat="1" ht="30" x14ac:dyDescent="0.25">
      <c r="A36" s="12">
        <v>32</v>
      </c>
      <c r="B36" s="12" t="s">
        <v>21</v>
      </c>
      <c r="C36" s="12" t="s">
        <v>23</v>
      </c>
      <c r="D36" s="13">
        <v>19651.214</v>
      </c>
      <c r="E36" s="13">
        <v>0</v>
      </c>
      <c r="F36" s="13">
        <v>0</v>
      </c>
      <c r="G36" s="14">
        <f t="shared" si="0"/>
        <v>19651.214</v>
      </c>
      <c r="H36" s="15"/>
      <c r="I36" s="20"/>
      <c r="J36" s="20"/>
    </row>
    <row r="37" spans="1:10" s="21" customFormat="1" ht="39" x14ac:dyDescent="0.25">
      <c r="A37" s="12">
        <v>33</v>
      </c>
      <c r="B37" s="12" t="s">
        <v>21</v>
      </c>
      <c r="C37" s="22" t="s">
        <v>53</v>
      </c>
      <c r="D37" s="23">
        <v>0</v>
      </c>
      <c r="E37" s="13">
        <f>1000*2.26308</f>
        <v>2263.08</v>
      </c>
      <c r="F37" s="14">
        <f>1000*78.208403</f>
        <v>78208.403000000006</v>
      </c>
      <c r="G37" s="14">
        <f t="shared" si="0"/>
        <v>80471.483000000007</v>
      </c>
      <c r="H37" s="15"/>
      <c r="I37" s="20"/>
      <c r="J37" s="20"/>
    </row>
    <row r="38" spans="1:10" s="21" customFormat="1" ht="39" x14ac:dyDescent="0.25">
      <c r="A38" s="12">
        <v>34</v>
      </c>
      <c r="B38" s="12" t="s">
        <v>21</v>
      </c>
      <c r="C38" s="22" t="s">
        <v>54</v>
      </c>
      <c r="D38" s="23">
        <v>43142.701000000001</v>
      </c>
      <c r="E38" s="13">
        <v>0</v>
      </c>
      <c r="F38" s="13">
        <v>0</v>
      </c>
      <c r="G38" s="14">
        <f t="shared" si="0"/>
        <v>43142.701000000001</v>
      </c>
      <c r="H38" s="15"/>
      <c r="I38" s="20"/>
      <c r="J38" s="20"/>
    </row>
    <row r="39" spans="1:10" s="21" customFormat="1" ht="30" x14ac:dyDescent="0.25">
      <c r="A39" s="12">
        <v>35</v>
      </c>
      <c r="B39" s="12" t="s">
        <v>21</v>
      </c>
      <c r="C39" s="12" t="s">
        <v>13</v>
      </c>
      <c r="D39" s="13">
        <v>13605.261</v>
      </c>
      <c r="E39" s="13">
        <v>0</v>
      </c>
      <c r="F39" s="13">
        <v>0</v>
      </c>
      <c r="G39" s="14">
        <f t="shared" si="0"/>
        <v>13605.261</v>
      </c>
      <c r="H39" s="15"/>
      <c r="I39" s="20"/>
      <c r="J39" s="20"/>
    </row>
    <row r="40" spans="1:10" s="21" customFormat="1" ht="30" x14ac:dyDescent="0.25">
      <c r="A40" s="12">
        <v>36</v>
      </c>
      <c r="B40" s="12" t="s">
        <v>21</v>
      </c>
      <c r="C40" s="12" t="s">
        <v>16</v>
      </c>
      <c r="D40" s="13">
        <v>17016.521000000001</v>
      </c>
      <c r="E40" s="13">
        <v>0</v>
      </c>
      <c r="F40" s="13">
        <v>0</v>
      </c>
      <c r="G40" s="14">
        <f t="shared" si="0"/>
        <v>17016.521000000001</v>
      </c>
      <c r="H40" s="15"/>
      <c r="I40" s="20"/>
      <c r="J40" s="20"/>
    </row>
    <row r="41" spans="1:10" s="21" customFormat="1" x14ac:dyDescent="0.25">
      <c r="A41" s="12">
        <v>37</v>
      </c>
      <c r="B41" s="12" t="s">
        <v>21</v>
      </c>
      <c r="C41" s="12" t="s">
        <v>25</v>
      </c>
      <c r="D41" s="13">
        <v>69.355000000000018</v>
      </c>
      <c r="E41" s="13">
        <v>0</v>
      </c>
      <c r="F41" s="13">
        <v>0</v>
      </c>
      <c r="G41" s="14">
        <f t="shared" si="0"/>
        <v>69.355000000000018</v>
      </c>
      <c r="H41" s="15"/>
      <c r="I41" s="20"/>
      <c r="J41" s="20"/>
    </row>
    <row r="42" spans="1:10" s="21" customFormat="1" x14ac:dyDescent="0.25">
      <c r="A42" s="12">
        <v>38</v>
      </c>
      <c r="B42" s="12" t="s">
        <v>21</v>
      </c>
      <c r="C42" s="12" t="s">
        <v>41</v>
      </c>
      <c r="D42" s="13">
        <v>8369.16</v>
      </c>
      <c r="E42" s="13">
        <v>0</v>
      </c>
      <c r="F42" s="13">
        <v>0</v>
      </c>
      <c r="G42" s="14">
        <f t="shared" si="0"/>
        <v>8369.16</v>
      </c>
      <c r="H42" s="15"/>
      <c r="I42" s="20"/>
      <c r="J42" s="20"/>
    </row>
    <row r="43" spans="1:10" s="21" customFormat="1" x14ac:dyDescent="0.25">
      <c r="A43" s="12">
        <v>39</v>
      </c>
      <c r="B43" s="12" t="s">
        <v>21</v>
      </c>
      <c r="C43" s="12" t="s">
        <v>15</v>
      </c>
      <c r="D43" s="13">
        <v>12379.886899999992</v>
      </c>
      <c r="E43" s="13">
        <v>0</v>
      </c>
      <c r="F43" s="13">
        <v>0</v>
      </c>
      <c r="G43" s="14">
        <f t="shared" si="0"/>
        <v>12379.886899999992</v>
      </c>
      <c r="H43" s="15"/>
      <c r="I43" s="20"/>
      <c r="J43" s="20"/>
    </row>
    <row r="44" spans="1:10" s="21" customFormat="1" x14ac:dyDescent="0.25">
      <c r="A44" s="12">
        <v>40</v>
      </c>
      <c r="B44" s="12" t="s">
        <v>21</v>
      </c>
      <c r="C44" s="12" t="s">
        <v>40</v>
      </c>
      <c r="D44" s="13">
        <v>4330.5649999999996</v>
      </c>
      <c r="E44" s="13">
        <v>0</v>
      </c>
      <c r="F44" s="13">
        <v>0</v>
      </c>
      <c r="G44" s="14">
        <f t="shared" si="0"/>
        <v>4330.5649999999996</v>
      </c>
      <c r="H44" s="15"/>
      <c r="I44" s="20"/>
      <c r="J44" s="20"/>
    </row>
    <row r="45" spans="1:10" s="21" customFormat="1" ht="30" x14ac:dyDescent="0.25">
      <c r="A45" s="12">
        <v>41</v>
      </c>
      <c r="B45" s="12" t="s">
        <v>55</v>
      </c>
      <c r="C45" s="12" t="s">
        <v>16</v>
      </c>
      <c r="D45" s="13">
        <v>1361.3420000000001</v>
      </c>
      <c r="E45" s="13">
        <v>0</v>
      </c>
      <c r="F45" s="13">
        <v>0</v>
      </c>
      <c r="G45" s="14">
        <f t="shared" si="0"/>
        <v>1361.3420000000001</v>
      </c>
      <c r="H45" s="15"/>
      <c r="I45" s="20"/>
      <c r="J45" s="20"/>
    </row>
    <row r="46" spans="1:10" s="21" customFormat="1" ht="30" x14ac:dyDescent="0.25">
      <c r="A46" s="12">
        <v>42</v>
      </c>
      <c r="B46" s="12" t="s">
        <v>56</v>
      </c>
      <c r="C46" s="12" t="s">
        <v>25</v>
      </c>
      <c r="D46" s="13">
        <v>582.00000000000091</v>
      </c>
      <c r="E46" s="13">
        <v>0</v>
      </c>
      <c r="F46" s="13">
        <v>0</v>
      </c>
      <c r="G46" s="14">
        <f t="shared" si="0"/>
        <v>582.00000000000091</v>
      </c>
      <c r="H46" s="15"/>
      <c r="I46" s="20"/>
      <c r="J46" s="20"/>
    </row>
    <row r="47" spans="1:10" s="21" customFormat="1" ht="30" x14ac:dyDescent="0.25">
      <c r="A47" s="12">
        <v>43</v>
      </c>
      <c r="B47" s="12" t="s">
        <v>56</v>
      </c>
      <c r="C47" s="12" t="s">
        <v>15</v>
      </c>
      <c r="D47" s="13">
        <v>2071.9200000000037</v>
      </c>
      <c r="E47" s="13">
        <v>0</v>
      </c>
      <c r="F47" s="13">
        <v>0</v>
      </c>
      <c r="G47" s="14">
        <f t="shared" si="0"/>
        <v>2071.9200000000037</v>
      </c>
      <c r="H47" s="15"/>
      <c r="I47" s="20"/>
      <c r="J47" s="20"/>
    </row>
    <row r="48" spans="1:10" s="21" customFormat="1" ht="30" x14ac:dyDescent="0.25">
      <c r="A48" s="12">
        <v>44</v>
      </c>
      <c r="B48" s="12" t="s">
        <v>56</v>
      </c>
      <c r="C48" s="12" t="s">
        <v>16</v>
      </c>
      <c r="D48" s="13">
        <v>103.15</v>
      </c>
      <c r="E48" s="13">
        <v>0</v>
      </c>
      <c r="F48" s="13">
        <v>0</v>
      </c>
      <c r="G48" s="14">
        <f t="shared" si="0"/>
        <v>103.15</v>
      </c>
      <c r="H48" s="15"/>
      <c r="I48" s="20"/>
      <c r="J48" s="20"/>
    </row>
    <row r="49" spans="1:15" s="21" customFormat="1" x14ac:dyDescent="0.25">
      <c r="A49" s="12">
        <v>45</v>
      </c>
      <c r="B49" s="12" t="s">
        <v>57</v>
      </c>
      <c r="C49" s="12" t="s">
        <v>41</v>
      </c>
      <c r="D49" s="13">
        <v>718.77000000000021</v>
      </c>
      <c r="E49" s="13">
        <v>0</v>
      </c>
      <c r="F49" s="13">
        <v>0</v>
      </c>
      <c r="G49" s="14">
        <f t="shared" si="0"/>
        <v>718.77000000000021</v>
      </c>
      <c r="H49" s="15"/>
      <c r="I49" s="20"/>
      <c r="J49" s="20"/>
    </row>
    <row r="50" spans="1:15" s="21" customFormat="1" ht="30" x14ac:dyDescent="0.25">
      <c r="A50" s="12">
        <v>46</v>
      </c>
      <c r="B50" s="12" t="s">
        <v>57</v>
      </c>
      <c r="C50" s="12" t="s">
        <v>16</v>
      </c>
      <c r="D50" s="13">
        <v>44.93</v>
      </c>
      <c r="E50" s="13">
        <v>0</v>
      </c>
      <c r="F50" s="13">
        <v>0</v>
      </c>
      <c r="G50" s="14">
        <f t="shared" si="0"/>
        <v>44.93</v>
      </c>
      <c r="H50" s="15"/>
      <c r="I50" s="20"/>
      <c r="J50" s="20"/>
    </row>
    <row r="51" spans="1:15" s="21" customFormat="1" x14ac:dyDescent="0.25">
      <c r="A51" s="12">
        <v>47</v>
      </c>
      <c r="B51" s="12" t="s">
        <v>26</v>
      </c>
      <c r="C51" s="12" t="s">
        <v>12</v>
      </c>
      <c r="D51" s="13">
        <v>10388.699999999988</v>
      </c>
      <c r="E51" s="13">
        <v>0</v>
      </c>
      <c r="F51" s="13">
        <v>0</v>
      </c>
      <c r="G51" s="14">
        <f t="shared" si="0"/>
        <v>10388.699999999988</v>
      </c>
      <c r="H51" s="15"/>
      <c r="I51" s="20"/>
      <c r="J51" s="20"/>
    </row>
    <row r="52" spans="1:15" s="21" customFormat="1" x14ac:dyDescent="0.25">
      <c r="A52" s="12">
        <v>48</v>
      </c>
      <c r="B52" s="12" t="s">
        <v>26</v>
      </c>
      <c r="C52" s="12" t="s">
        <v>28</v>
      </c>
      <c r="D52" s="13">
        <v>2793.5999999999967</v>
      </c>
      <c r="E52" s="13">
        <v>0</v>
      </c>
      <c r="F52" s="13">
        <v>0</v>
      </c>
      <c r="G52" s="14">
        <f t="shared" si="0"/>
        <v>2793.5999999999967</v>
      </c>
      <c r="H52" s="15"/>
      <c r="I52" s="20"/>
      <c r="J52" s="20"/>
    </row>
    <row r="53" spans="1:15" s="21" customFormat="1" x14ac:dyDescent="0.25">
      <c r="A53" s="12">
        <v>49</v>
      </c>
      <c r="B53" s="12" t="s">
        <v>27</v>
      </c>
      <c r="C53" s="12" t="s">
        <v>28</v>
      </c>
      <c r="D53" s="13">
        <v>10475.999999999987</v>
      </c>
      <c r="E53" s="13">
        <v>0</v>
      </c>
      <c r="F53" s="13">
        <v>0</v>
      </c>
      <c r="G53" s="14">
        <f t="shared" si="0"/>
        <v>10475.999999999987</v>
      </c>
      <c r="H53" s="15"/>
      <c r="I53" s="20"/>
      <c r="J53" s="20"/>
    </row>
    <row r="54" spans="1:15" s="21" customFormat="1" ht="30" x14ac:dyDescent="0.25">
      <c r="A54" s="12">
        <v>50</v>
      </c>
      <c r="B54" s="12" t="s">
        <v>58</v>
      </c>
      <c r="C54" s="12" t="s">
        <v>12</v>
      </c>
      <c r="D54" s="13">
        <v>3492.000000000005</v>
      </c>
      <c r="E54" s="13">
        <v>0</v>
      </c>
      <c r="F54" s="13">
        <v>0</v>
      </c>
      <c r="G54" s="14">
        <f t="shared" si="0"/>
        <v>3492.000000000005</v>
      </c>
      <c r="H54" s="15"/>
      <c r="I54" s="20"/>
      <c r="J54" s="20"/>
    </row>
    <row r="55" spans="1:15" s="21" customFormat="1" ht="30" x14ac:dyDescent="0.25">
      <c r="A55" s="12">
        <v>51</v>
      </c>
      <c r="B55" s="12" t="s">
        <v>29</v>
      </c>
      <c r="C55" s="12" t="s">
        <v>42</v>
      </c>
      <c r="D55" s="13">
        <v>5655.5268000000051</v>
      </c>
      <c r="E55" s="13">
        <v>0</v>
      </c>
      <c r="F55" s="13">
        <v>0</v>
      </c>
      <c r="G55" s="14">
        <f t="shared" si="0"/>
        <v>5655.5268000000051</v>
      </c>
      <c r="H55" s="15"/>
      <c r="I55" s="20"/>
      <c r="J55" s="20"/>
    </row>
    <row r="56" spans="1:15" s="21" customFormat="1" x14ac:dyDescent="0.25">
      <c r="A56" s="12">
        <v>52</v>
      </c>
      <c r="B56" s="12" t="s">
        <v>8</v>
      </c>
      <c r="C56" s="12" t="s">
        <v>30</v>
      </c>
      <c r="D56" s="13">
        <v>27221.420399999963</v>
      </c>
      <c r="E56" s="13">
        <v>0</v>
      </c>
      <c r="F56" s="13">
        <v>0</v>
      </c>
      <c r="G56" s="14">
        <f t="shared" si="0"/>
        <v>27221.420399999963</v>
      </c>
      <c r="H56" s="15"/>
      <c r="I56" s="20"/>
      <c r="J56" s="20"/>
    </row>
    <row r="57" spans="1:15" s="21" customFormat="1" x14ac:dyDescent="0.25">
      <c r="A57" s="12">
        <v>53</v>
      </c>
      <c r="B57" s="12" t="s">
        <v>8</v>
      </c>
      <c r="C57" s="12" t="s">
        <v>40</v>
      </c>
      <c r="D57" s="13">
        <v>1663.3560000000014</v>
      </c>
      <c r="E57" s="13">
        <v>0</v>
      </c>
      <c r="F57" s="13">
        <v>0</v>
      </c>
      <c r="G57" s="14">
        <f t="shared" si="0"/>
        <v>1663.3560000000014</v>
      </c>
      <c r="H57" s="15"/>
      <c r="I57" s="20"/>
      <c r="J57" s="20"/>
    </row>
    <row r="58" spans="1:15" s="21" customFormat="1" x14ac:dyDescent="0.25">
      <c r="A58" s="12">
        <v>54</v>
      </c>
      <c r="B58" s="24" t="s">
        <v>8</v>
      </c>
      <c r="C58" s="24" t="s">
        <v>25</v>
      </c>
      <c r="D58" s="14">
        <v>1070.8800000000006</v>
      </c>
      <c r="E58" s="13">
        <v>0</v>
      </c>
      <c r="F58" s="13">
        <v>0</v>
      </c>
      <c r="G58" s="14">
        <f t="shared" si="0"/>
        <v>1070.8800000000006</v>
      </c>
      <c r="H58" s="15"/>
      <c r="I58" s="20"/>
      <c r="J58" s="20"/>
    </row>
    <row r="59" spans="1:15" s="21" customFormat="1" x14ac:dyDescent="0.25">
      <c r="A59" s="12">
        <v>55</v>
      </c>
      <c r="B59" s="12" t="s">
        <v>8</v>
      </c>
      <c r="C59" s="12" t="s">
        <v>15</v>
      </c>
      <c r="D59" s="13">
        <v>4867.8479999999954</v>
      </c>
      <c r="E59" s="13">
        <v>0</v>
      </c>
      <c r="F59" s="13">
        <v>0</v>
      </c>
      <c r="G59" s="14">
        <f t="shared" si="0"/>
        <v>4867.8479999999954</v>
      </c>
      <c r="H59" s="15"/>
      <c r="I59" s="20"/>
      <c r="J59" s="20"/>
    </row>
    <row r="60" spans="1:15" s="21" customFormat="1" x14ac:dyDescent="0.25">
      <c r="A60" s="12">
        <v>56</v>
      </c>
      <c r="B60" s="12" t="s">
        <v>9</v>
      </c>
      <c r="C60" s="12" t="s">
        <v>12</v>
      </c>
      <c r="D60" s="13">
        <v>44163.129999999946</v>
      </c>
      <c r="E60" s="13">
        <v>0</v>
      </c>
      <c r="F60" s="13">
        <v>0</v>
      </c>
      <c r="G60" s="14">
        <f t="shared" si="0"/>
        <v>44163.129999999946</v>
      </c>
      <c r="H60" s="15"/>
      <c r="I60" s="20"/>
      <c r="J60" s="20"/>
      <c r="O60" s="25"/>
    </row>
    <row r="61" spans="1:15" s="21" customFormat="1" ht="30" x14ac:dyDescent="0.25">
      <c r="A61" s="12">
        <v>57</v>
      </c>
      <c r="B61" s="12" t="s">
        <v>9</v>
      </c>
      <c r="C61" s="12" t="s">
        <v>31</v>
      </c>
      <c r="D61" s="13">
        <v>1450.39735</v>
      </c>
      <c r="E61" s="13">
        <v>0</v>
      </c>
      <c r="F61" s="13">
        <v>0</v>
      </c>
      <c r="G61" s="14">
        <f t="shared" si="0"/>
        <v>1450.39735</v>
      </c>
      <c r="H61" s="15"/>
      <c r="I61" s="20"/>
      <c r="J61" s="20"/>
      <c r="O61" s="25"/>
    </row>
    <row r="62" spans="1:15" s="21" customFormat="1" x14ac:dyDescent="0.25">
      <c r="A62" s="12">
        <v>58</v>
      </c>
      <c r="B62" s="12" t="s">
        <v>32</v>
      </c>
      <c r="C62" s="12" t="s">
        <v>15</v>
      </c>
      <c r="D62" s="13">
        <v>5742.8849999999929</v>
      </c>
      <c r="E62" s="13">
        <v>0</v>
      </c>
      <c r="F62" s="13">
        <v>0</v>
      </c>
      <c r="G62" s="14">
        <f t="shared" si="0"/>
        <v>5742.8849999999929</v>
      </c>
      <c r="H62" s="15"/>
      <c r="I62" s="20"/>
      <c r="J62" s="20"/>
    </row>
    <row r="63" spans="1:15" s="21" customFormat="1" x14ac:dyDescent="0.25">
      <c r="A63" s="12">
        <v>59</v>
      </c>
      <c r="B63" s="12" t="s">
        <v>32</v>
      </c>
      <c r="C63" s="12" t="s">
        <v>25</v>
      </c>
      <c r="D63" s="13">
        <v>322.04000000000013</v>
      </c>
      <c r="E63" s="13">
        <v>0</v>
      </c>
      <c r="F63" s="13">
        <v>0</v>
      </c>
      <c r="G63" s="14">
        <f t="shared" si="0"/>
        <v>322.04000000000013</v>
      </c>
      <c r="H63" s="15"/>
      <c r="I63" s="20"/>
      <c r="J63" s="20"/>
    </row>
    <row r="64" spans="1:15" s="21" customFormat="1" ht="30" x14ac:dyDescent="0.25">
      <c r="A64" s="12">
        <v>60</v>
      </c>
      <c r="B64" s="12" t="s">
        <v>32</v>
      </c>
      <c r="C64" s="12" t="s">
        <v>13</v>
      </c>
      <c r="D64" s="13">
        <v>898.11329999999964</v>
      </c>
      <c r="E64" s="13">
        <v>0</v>
      </c>
      <c r="F64" s="13">
        <v>0</v>
      </c>
      <c r="G64" s="14">
        <f t="shared" si="0"/>
        <v>898.11329999999964</v>
      </c>
      <c r="H64" s="15"/>
      <c r="I64" s="20"/>
      <c r="J64" s="20"/>
    </row>
    <row r="65" spans="1:10" s="21" customFormat="1" ht="30" x14ac:dyDescent="0.25">
      <c r="A65" s="12">
        <v>61</v>
      </c>
      <c r="B65" s="12" t="s">
        <v>33</v>
      </c>
      <c r="C65" s="12" t="s">
        <v>30</v>
      </c>
      <c r="D65" s="13">
        <v>1024.3199999999983</v>
      </c>
      <c r="E65" s="13">
        <v>0</v>
      </c>
      <c r="F65" s="13">
        <v>0</v>
      </c>
      <c r="G65" s="14">
        <f t="shared" si="0"/>
        <v>1024.3199999999983</v>
      </c>
      <c r="H65" s="15"/>
      <c r="I65" s="20"/>
      <c r="J65" s="20"/>
    </row>
    <row r="66" spans="1:10" s="21" customFormat="1" ht="30" x14ac:dyDescent="0.25">
      <c r="A66" s="12">
        <v>62</v>
      </c>
      <c r="B66" s="12" t="s">
        <v>33</v>
      </c>
      <c r="C66" s="12" t="s">
        <v>24</v>
      </c>
      <c r="D66" s="13">
        <v>93.119999999999919</v>
      </c>
      <c r="E66" s="13">
        <v>0</v>
      </c>
      <c r="F66" s="13">
        <v>0</v>
      </c>
      <c r="G66" s="14">
        <f t="shared" si="0"/>
        <v>93.119999999999919</v>
      </c>
      <c r="H66" s="15"/>
      <c r="I66" s="20"/>
      <c r="J66" s="20"/>
    </row>
    <row r="67" spans="1:10" s="21" customFormat="1" ht="30" x14ac:dyDescent="0.25">
      <c r="A67" s="12">
        <v>63</v>
      </c>
      <c r="B67" s="12" t="s">
        <v>33</v>
      </c>
      <c r="C67" s="12" t="s">
        <v>40</v>
      </c>
      <c r="D67" s="13">
        <v>174.60000000000031</v>
      </c>
      <c r="E67" s="13">
        <v>0</v>
      </c>
      <c r="F67" s="13">
        <v>0</v>
      </c>
      <c r="G67" s="14">
        <f t="shared" si="0"/>
        <v>174.60000000000031</v>
      </c>
      <c r="H67" s="15"/>
      <c r="I67" s="20"/>
      <c r="J67" s="20"/>
    </row>
    <row r="68" spans="1:10" s="21" customFormat="1" ht="30" x14ac:dyDescent="0.25">
      <c r="A68" s="12">
        <v>64</v>
      </c>
      <c r="B68" s="12" t="s">
        <v>33</v>
      </c>
      <c r="C68" s="12" t="s">
        <v>15</v>
      </c>
      <c r="D68" s="13">
        <v>3701.5200000000082</v>
      </c>
      <c r="E68" s="13">
        <v>0</v>
      </c>
      <c r="F68" s="13">
        <v>0</v>
      </c>
      <c r="G68" s="14">
        <f t="shared" si="0"/>
        <v>3701.5200000000082</v>
      </c>
      <c r="H68" s="15"/>
      <c r="I68" s="20"/>
      <c r="J68" s="20"/>
    </row>
    <row r="69" spans="1:10" s="21" customFormat="1" ht="30" x14ac:dyDescent="0.25">
      <c r="A69" s="12">
        <v>65</v>
      </c>
      <c r="B69" s="12" t="s">
        <v>33</v>
      </c>
      <c r="C69" s="12" t="s">
        <v>25</v>
      </c>
      <c r="D69" s="13">
        <v>1338.6000000000017</v>
      </c>
      <c r="E69" s="13">
        <v>0</v>
      </c>
      <c r="F69" s="13">
        <v>0</v>
      </c>
      <c r="G69" s="14">
        <f t="shared" si="0"/>
        <v>1338.6000000000017</v>
      </c>
      <c r="H69" s="15"/>
      <c r="I69" s="20"/>
      <c r="J69" s="20"/>
    </row>
    <row r="70" spans="1:10" s="21" customFormat="1" ht="30" x14ac:dyDescent="0.25">
      <c r="A70" s="12">
        <v>66</v>
      </c>
      <c r="B70" s="12" t="s">
        <v>34</v>
      </c>
      <c r="C70" s="12" t="s">
        <v>13</v>
      </c>
      <c r="D70" s="13">
        <v>651.22647500000005</v>
      </c>
      <c r="E70" s="13">
        <v>0</v>
      </c>
      <c r="F70" s="13">
        <v>0</v>
      </c>
      <c r="G70" s="14">
        <f t="shared" ref="G70:G80" si="1">SUM(D70:F70)</f>
        <v>651.22647500000005</v>
      </c>
      <c r="H70" s="15"/>
      <c r="I70" s="20"/>
      <c r="J70" s="20"/>
    </row>
    <row r="71" spans="1:10" s="21" customFormat="1" ht="30" x14ac:dyDescent="0.25">
      <c r="A71" s="12">
        <v>67</v>
      </c>
      <c r="B71" s="12" t="s">
        <v>34</v>
      </c>
      <c r="C71" s="12" t="s">
        <v>41</v>
      </c>
      <c r="D71" s="13">
        <v>675.11999999999966</v>
      </c>
      <c r="E71" s="13">
        <v>0</v>
      </c>
      <c r="F71" s="13">
        <v>0</v>
      </c>
      <c r="G71" s="14">
        <f t="shared" si="1"/>
        <v>675.11999999999966</v>
      </c>
      <c r="H71" s="15"/>
      <c r="I71" s="20"/>
      <c r="J71" s="20"/>
    </row>
    <row r="72" spans="1:10" s="21" customFormat="1" ht="30" x14ac:dyDescent="0.25">
      <c r="A72" s="12">
        <v>68</v>
      </c>
      <c r="B72" s="12" t="s">
        <v>34</v>
      </c>
      <c r="C72" s="12" t="s">
        <v>59</v>
      </c>
      <c r="D72" s="13">
        <v>0</v>
      </c>
      <c r="E72" s="14">
        <f>0.051*1000</f>
        <v>51</v>
      </c>
      <c r="F72" s="14">
        <f>1000*0.54359</f>
        <v>543.59</v>
      </c>
      <c r="G72" s="14">
        <f t="shared" si="1"/>
        <v>594.59</v>
      </c>
      <c r="H72" s="15"/>
      <c r="I72" s="20"/>
      <c r="J72" s="20"/>
    </row>
    <row r="73" spans="1:10" s="21" customFormat="1" ht="30" x14ac:dyDescent="0.25">
      <c r="A73" s="12">
        <v>69</v>
      </c>
      <c r="B73" s="12" t="s">
        <v>35</v>
      </c>
      <c r="C73" s="12" t="s">
        <v>16</v>
      </c>
      <c r="D73" s="13">
        <v>1991.9119749999998</v>
      </c>
      <c r="E73" s="13">
        <v>0</v>
      </c>
      <c r="F73" s="13">
        <v>0</v>
      </c>
      <c r="G73" s="14">
        <f t="shared" si="1"/>
        <v>1991.9119749999998</v>
      </c>
      <c r="H73" s="15"/>
      <c r="I73" s="20"/>
      <c r="J73" s="20"/>
    </row>
    <row r="74" spans="1:10" s="21" customFormat="1" ht="30" x14ac:dyDescent="0.25">
      <c r="A74" s="12">
        <v>70</v>
      </c>
      <c r="B74" s="12" t="s">
        <v>35</v>
      </c>
      <c r="C74" s="12" t="s">
        <v>59</v>
      </c>
      <c r="D74" s="13">
        <v>0</v>
      </c>
      <c r="E74" s="14">
        <v>97.121889714999995</v>
      </c>
      <c r="F74" s="14">
        <v>0</v>
      </c>
      <c r="G74" s="14">
        <f t="shared" si="1"/>
        <v>97.121889714999995</v>
      </c>
      <c r="H74" s="15"/>
      <c r="I74" s="20"/>
      <c r="J74" s="20"/>
    </row>
    <row r="75" spans="1:10" s="21" customFormat="1" x14ac:dyDescent="0.25">
      <c r="A75" s="12">
        <v>71</v>
      </c>
      <c r="B75" s="12" t="s">
        <v>35</v>
      </c>
      <c r="C75" s="12" t="s">
        <v>24</v>
      </c>
      <c r="D75" s="13">
        <v>872.99999999999852</v>
      </c>
      <c r="E75" s="13">
        <v>0</v>
      </c>
      <c r="F75" s="13">
        <v>0</v>
      </c>
      <c r="G75" s="14">
        <f t="shared" si="1"/>
        <v>872.99999999999852</v>
      </c>
      <c r="H75" s="15"/>
      <c r="I75" s="20"/>
      <c r="J75" s="20"/>
    </row>
    <row r="76" spans="1:10" s="21" customFormat="1" ht="30" x14ac:dyDescent="0.25">
      <c r="A76" s="12">
        <v>72</v>
      </c>
      <c r="B76" s="12" t="s">
        <v>36</v>
      </c>
      <c r="C76" s="12" t="s">
        <v>13</v>
      </c>
      <c r="D76" s="13">
        <v>171.34322499999996</v>
      </c>
      <c r="E76" s="13">
        <v>0</v>
      </c>
      <c r="F76" s="13">
        <v>0</v>
      </c>
      <c r="G76" s="14">
        <f t="shared" si="1"/>
        <v>171.34322499999996</v>
      </c>
      <c r="H76" s="15"/>
      <c r="I76" s="20"/>
      <c r="J76" s="20"/>
    </row>
    <row r="77" spans="1:10" s="21" customFormat="1" ht="30" x14ac:dyDescent="0.25">
      <c r="A77" s="12">
        <v>73</v>
      </c>
      <c r="B77" s="12" t="s">
        <v>60</v>
      </c>
      <c r="C77" s="12" t="s">
        <v>15</v>
      </c>
      <c r="D77" s="13">
        <v>907.92000000000144</v>
      </c>
      <c r="E77" s="13">
        <v>0</v>
      </c>
      <c r="F77" s="13">
        <v>0</v>
      </c>
      <c r="G77" s="14">
        <f t="shared" si="1"/>
        <v>907.92000000000144</v>
      </c>
      <c r="H77" s="15"/>
      <c r="I77" s="20"/>
      <c r="J77" s="20"/>
    </row>
    <row r="78" spans="1:10" ht="45" x14ac:dyDescent="0.25">
      <c r="A78" s="12">
        <v>74</v>
      </c>
      <c r="B78" s="12" t="s">
        <v>37</v>
      </c>
      <c r="C78" s="12" t="s">
        <v>61</v>
      </c>
      <c r="D78" s="13">
        <v>2003.4767999999997</v>
      </c>
      <c r="E78" s="13">
        <v>0</v>
      </c>
      <c r="F78" s="13">
        <v>0</v>
      </c>
      <c r="G78" s="14">
        <f t="shared" si="1"/>
        <v>2003.4767999999997</v>
      </c>
      <c r="H78" s="15"/>
    </row>
    <row r="79" spans="1:10" x14ac:dyDescent="0.25">
      <c r="A79" s="12">
        <v>75</v>
      </c>
      <c r="B79" s="12" t="s">
        <v>62</v>
      </c>
      <c r="C79" s="12" t="s">
        <v>12</v>
      </c>
      <c r="D79" s="13">
        <v>6984.00000000001</v>
      </c>
      <c r="E79" s="13">
        <v>0</v>
      </c>
      <c r="F79" s="13">
        <v>0</v>
      </c>
      <c r="G79" s="14">
        <f t="shared" si="1"/>
        <v>6984.00000000001</v>
      </c>
      <c r="H79" s="15"/>
    </row>
    <row r="80" spans="1:10" ht="30" x14ac:dyDescent="0.25">
      <c r="A80" s="26">
        <v>76</v>
      </c>
      <c r="B80" s="26" t="s">
        <v>62</v>
      </c>
      <c r="C80" s="26" t="s">
        <v>63</v>
      </c>
      <c r="D80" s="27">
        <f>1000*4.41214</f>
        <v>4412.1400000000003</v>
      </c>
      <c r="E80" s="13">
        <v>0</v>
      </c>
      <c r="F80" s="14">
        <f>1000*2.16</f>
        <v>2160</v>
      </c>
      <c r="G80" s="14">
        <f t="shared" si="1"/>
        <v>6572.14</v>
      </c>
      <c r="H80" s="15"/>
    </row>
    <row r="81" spans="1:7" x14ac:dyDescent="0.25">
      <c r="A81" s="28"/>
      <c r="B81" s="28"/>
      <c r="C81" s="29" t="s">
        <v>38</v>
      </c>
      <c r="D81" s="29">
        <f>SUM(D5:D80)</f>
        <v>424201.05994999991</v>
      </c>
      <c r="E81" s="29">
        <f t="shared" ref="E81:G81" si="2">SUM(E5:E80)</f>
        <v>3495.414479175271</v>
      </c>
      <c r="F81" s="29">
        <f t="shared" si="2"/>
        <v>82702.994942400008</v>
      </c>
      <c r="G81" s="29">
        <f t="shared" si="2"/>
        <v>510399.46937157516</v>
      </c>
    </row>
    <row r="85" spans="1:7" x14ac:dyDescent="0.25">
      <c r="D85" s="31"/>
    </row>
    <row r="86" spans="1:7" x14ac:dyDescent="0.25">
      <c r="D86" s="32"/>
    </row>
    <row r="87" spans="1:7" x14ac:dyDescent="0.25">
      <c r="D87" s="32"/>
    </row>
  </sheetData>
  <mergeCells count="6">
    <mergeCell ref="A1:G1"/>
    <mergeCell ref="D2:G2"/>
    <mergeCell ref="A3:A4"/>
    <mergeCell ref="B3:B4"/>
    <mergeCell ref="C3:C4"/>
    <mergeCell ref="D3:G3"/>
  </mergeCells>
  <pageMargins left="1.6141732283464567" right="0.51181102362204722" top="0.74803149606299213" bottom="0.74803149606299213" header="0.31496062992125984" footer="0.31496062992125984"/>
  <pageSetup scale="80" orientation="portrait" r:id="rId1"/>
  <rowBreaks count="2" manualBreakCount="2">
    <brk id="35" max="6" man="1"/>
    <brk id="65" max="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Sheet2</vt:lpstr>
      <vt:lpstr>Sheet2!Print_Area</vt:lpstr>
      <vt:lpstr>Sheet2!Print_Titles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SLDC</dc:creator>
  <cp:lastModifiedBy>Manar Ranjan</cp:lastModifiedBy>
  <cp:lastPrinted>2023-02-03T10:38:16Z</cp:lastPrinted>
  <dcterms:created xsi:type="dcterms:W3CDTF">2018-12-07T11:41:20Z</dcterms:created>
  <dcterms:modified xsi:type="dcterms:W3CDTF">2023-02-03T10:41:56Z</dcterms:modified>
</cp:coreProperties>
</file>